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тмц!$A$1:$T$47</definedName>
    <definedName name="_xlnm.Print_Area" localSheetId="0">тмц!$A$1:$T$47</definedName>
  </definedNames>
  <calcPr calcId="125725"/>
</workbook>
</file>

<file path=xl/calcChain.xml><?xml version="1.0" encoding="utf-8"?>
<calcChain xmlns="http://schemas.openxmlformats.org/spreadsheetml/2006/main">
  <c r="S7" i="4"/>
  <c r="S8"/>
  <c r="S9"/>
  <c r="S10"/>
  <c r="S11"/>
  <c r="S12"/>
  <c r="S13"/>
  <c r="S14"/>
  <c r="S15"/>
  <c r="S16"/>
  <c r="S17"/>
  <c r="S18"/>
  <c r="S19"/>
  <c r="S20"/>
  <c r="S21"/>
  <c r="S22"/>
  <c r="S23"/>
  <c r="S24"/>
  <c r="S25"/>
  <c r="S26"/>
  <c r="S27"/>
  <c r="S28"/>
  <c r="S29"/>
  <c r="S30"/>
  <c r="S31"/>
  <c r="S32"/>
  <c r="S33"/>
  <c r="S34"/>
  <c r="S35"/>
  <c r="S36"/>
  <c r="S37"/>
  <c r="S38"/>
  <c r="S39"/>
  <c r="S40"/>
  <c r="S6" l="1"/>
  <c r="L41" l="1"/>
  <c r="P41"/>
  <c r="O41"/>
  <c r="N41"/>
  <c r="M41"/>
  <c r="S41" l="1"/>
</calcChain>
</file>

<file path=xl/sharedStrings.xml><?xml version="1.0" encoding="utf-8"?>
<sst xmlns="http://schemas.openxmlformats.org/spreadsheetml/2006/main" count="353" uniqueCount="140">
  <si>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</si>
  <si>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</si>
  <si>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</si>
  <si>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</si>
  <si>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</si>
  <si>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</si>
  <si>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</si>
  <si>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</si>
  <si>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</si>
  <si>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</si>
  <si>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</si>
  <si>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</si>
  <si>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</si>
  <si>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</si>
  <si>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</si>
  <si>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</si>
  <si>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</si>
  <si>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</si>
  <si>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</si>
  <si>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</si>
  <si>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</si>
  <si>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</si>
  <si>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</si>
  <si>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</si>
  <si>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</si>
  <si>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</si>
  <si>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</si>
  <si>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</si>
  <si>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</si>
  <si>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</si>
  <si>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</si>
  <si>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</si>
  <si>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</si>
  <si>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</si>
  <si>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</si>
  <si>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</si>
  <si>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</si>
  <si>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</si>
  <si>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</si>
  <si>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Июнь</t>
  </si>
  <si>
    <t>шт</t>
  </si>
  <si>
    <t>ВК-ТС-066-20</t>
  </si>
  <si>
    <t>Накладки на обувь противоскользящие резиновые</t>
  </si>
  <si>
    <t>Каска термостойкая с защитным щитком для лица с термостойкой окантовкой с ЛОГОТИПОМ</t>
  </si>
  <si>
    <t>Подшлемник летний, трикотаж</t>
  </si>
  <si>
    <t>Подшлемник под каску утепленный</t>
  </si>
  <si>
    <t>Шапка ушанка</t>
  </si>
  <si>
    <t>Шапка шерстяная</t>
  </si>
  <si>
    <t>Кепка</t>
  </si>
  <si>
    <t>Каска защитная с ЛОГОТИПОМ/цвет оранжевый</t>
  </si>
  <si>
    <t>Каска защитная с ЛОГОТИПОМ/цвет белый</t>
  </si>
  <si>
    <t>Фартук из полимерных материалов с нагрудником</t>
  </si>
  <si>
    <t>Щиток защитный лицевой щиток сварщика с автоматически затемняющимся светофильтром</t>
  </si>
  <si>
    <t>Очки защитные закрытые</t>
  </si>
  <si>
    <t>Очки защитные</t>
  </si>
  <si>
    <t>Наушники противошумные</t>
  </si>
  <si>
    <t>Полумаска противоаэрозольная фильтрующая (респиратор) с дополнительной защитой от органических паров</t>
  </si>
  <si>
    <t>Полумаска противоаэрозольная фильтрующая (респиратор). Степень защиты FFP3</t>
  </si>
  <si>
    <t>Полумаска (респиратор) противоаэрозольная, фильтрующая, степень защиты FFP2</t>
  </si>
  <si>
    <t>Привязь защитная для работ на кровле и прочих ремонтных работах</t>
  </si>
  <si>
    <t>Привязь страховочная для работы в колодцах, камерах</t>
  </si>
  <si>
    <t>Наколенники защитные (вспененный полиэтилен)</t>
  </si>
  <si>
    <t>Рукавицы брезентовые</t>
  </si>
  <si>
    <t>Нарукавники из полимерных материалов</t>
  </si>
  <si>
    <t>Рукавицы комбинированные х/б с двойным наладонником</t>
  </si>
  <si>
    <t>Перчатки спилковые утепленные. Крага</t>
  </si>
  <si>
    <t>Перчатки трикотажные с полным полимерным покрытием, манжета</t>
  </si>
  <si>
    <t>Перчатки трикотажные с полным полимерным покрытием для грубых работ, крага</t>
  </si>
  <si>
    <t>Перчатки антивибрационные</t>
  </si>
  <si>
    <t>Перчатки для защиты от повышенных температур, искр и брызг расплавленного металла</t>
  </si>
  <si>
    <t>Перчатки из полимерных материалов</t>
  </si>
  <si>
    <t>Перчатки шерстяные (вкладыши)</t>
  </si>
  <si>
    <t>Перчатки с полимерным покрытием морозостойкие с утепляющими вкладышами</t>
  </si>
  <si>
    <t>Рукавицы спилковые</t>
  </si>
  <si>
    <t>Перчатки трикотажные термостойкие</t>
  </si>
  <si>
    <t>Перчатки для защиты от проколов и порезов</t>
  </si>
  <si>
    <t>Перчатки с точечным полимер.покрытием</t>
  </si>
  <si>
    <t>пар</t>
  </si>
  <si>
    <t>НБ000091</t>
  </si>
  <si>
    <t>НВ000005</t>
  </si>
  <si>
    <t>НВ000006</t>
  </si>
  <si>
    <t>НВ000009</t>
  </si>
  <si>
    <t>НВ000016</t>
  </si>
  <si>
    <t>НВ000017</t>
  </si>
  <si>
    <t>НВ000019</t>
  </si>
  <si>
    <t>НВ000184</t>
  </si>
  <si>
    <t>НГ000102</t>
  </si>
  <si>
    <t>НЗ000005</t>
  </si>
  <si>
    <t>НЗ000013</t>
  </si>
  <si>
    <t>НЗ000032</t>
  </si>
  <si>
    <t>НИ000013</t>
  </si>
  <si>
    <t>НК000002</t>
  </si>
  <si>
    <t>НК000014</t>
  </si>
  <si>
    <t>НК000026</t>
  </si>
  <si>
    <t>НЛ000012</t>
  </si>
  <si>
    <t>НЛ000014</t>
  </si>
  <si>
    <t>НЛ000037</t>
  </si>
  <si>
    <t>НМ000002</t>
  </si>
  <si>
    <t>НМ000003</t>
  </si>
  <si>
    <t>НМ000006</t>
  </si>
  <si>
    <t>НМ000008</t>
  </si>
  <si>
    <t>НМ000013</t>
  </si>
  <si>
    <t>НМ000015</t>
  </si>
  <si>
    <t>НМ000018</t>
  </si>
  <si>
    <t>НМ000019</t>
  </si>
  <si>
    <t>НМ000031</t>
  </si>
  <si>
    <t>НМ000033</t>
  </si>
  <si>
    <t>НМ000037</t>
  </si>
  <si>
    <t>НМ000040</t>
  </si>
  <si>
    <t>НМ000044</t>
  </si>
  <si>
    <t>НМ000045</t>
  </si>
  <si>
    <t>НМ000052</t>
  </si>
  <si>
    <t>15.20.11.113</t>
  </si>
  <si>
    <t>15.20.11</t>
  </si>
  <si>
    <t>14.12.30.190</t>
  </si>
  <si>
    <t>14,12</t>
  </si>
  <si>
    <t>32.99.11.160</t>
  </si>
  <si>
    <t>32.99.1</t>
  </si>
  <si>
    <t>46.42.11.140</t>
  </si>
  <si>
    <t>46.42.14</t>
  </si>
  <si>
    <t>14.19.42.142</t>
  </si>
  <si>
    <t>14.19.11</t>
  </si>
  <si>
    <t>14.12.30.160</t>
  </si>
  <si>
    <t>14.12.30.132</t>
  </si>
  <si>
    <t>32.50.42.120</t>
  </si>
  <si>
    <t>26.40.42.120</t>
  </si>
  <si>
    <t>32.99.11.120</t>
  </si>
  <si>
    <t>32.99.11.111</t>
  </si>
  <si>
    <t>32.99.9</t>
  </si>
  <si>
    <t>13.92.29.140</t>
  </si>
  <si>
    <t>13.94.1</t>
  </si>
  <si>
    <t>32.30.15.299</t>
  </si>
  <si>
    <t>32,30</t>
  </si>
  <si>
    <t>14.12.30.150</t>
  </si>
  <si>
    <t>22.29.1</t>
  </si>
  <si>
    <t>14.19.32</t>
  </si>
  <si>
    <t>14.19.31.119</t>
  </si>
  <si>
    <t>46.42.11.130</t>
  </si>
  <si>
    <t>46.42.13</t>
  </si>
  <si>
    <t>14.19.13.000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</si>
</sst>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9"/>
  <sheetViews>
    <sheetView tabSelected="1" view="pageBreakPreview" zoomScale="80" zoomScaleNormal="86" zoomScaleSheetLayoutView="80" workbookViewId="0">
      <selection activeCell="D43" sqref="D43:T43"/>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29.85546875" customWidth="1"/>
    <col min="18" max="19" width="15.7109375" customWidth="1"/>
    <col min="20" max="20" width="21.42578125" customWidth="1"/>
  </cols>
  <sheetData>
    <row r="1" spans="1:20" ht="18.75" customHeight="1">
      <c r="T1" s="2" t="s">
        <v>15</v>
      </c>
    </row>
    <row r="2" spans="1:20" s="6" customFormat="1" ht="42.75" customHeight="1">
      <c r="A2" s="7" t="s">
        <v>16</v>
      </c>
      <c r="B2" s="7"/>
      <c r="C2" s="5"/>
      <c r="D2" s="5"/>
      <c r="E2" s="5"/>
      <c r="F2" s="5"/>
      <c r="G2" s="5"/>
      <c r="H2" s="5"/>
      <c r="I2" s="5"/>
      <c r="J2" s="5"/>
      <c r="K2" s="5"/>
      <c r="L2" s="5"/>
      <c r="M2" s="5"/>
      <c r="N2" s="5"/>
      <c r="O2" s="5"/>
      <c r="P2" s="5"/>
      <c r="Q2" s="5"/>
      <c r="R2" s="5"/>
      <c r="S2" s="5"/>
      <c r="T2" s="5"/>
    </row>
    <row r="3" spans="1:20" s="6" customFormat="1" ht="25.5" customHeight="1">
      <c r="A3" s="7" t="s">
        <v>12</v>
      </c>
      <c r="B3" s="7"/>
      <c r="C3" s="5"/>
      <c r="D3" s="5"/>
      <c r="E3" s="27" t="s">
        <v>41</v>
      </c>
      <c r="F3" s="28"/>
      <c r="G3" s="28"/>
      <c r="H3" s="28"/>
      <c r="I3" s="28"/>
      <c r="J3" s="28"/>
      <c r="K3" s="28"/>
      <c r="L3" s="29"/>
      <c r="M3" s="5"/>
      <c r="N3" s="5"/>
      <c r="O3" s="5"/>
      <c r="P3" s="5"/>
      <c r="Q3" s="5"/>
      <c r="R3" s="5"/>
      <c r="S3" s="5"/>
      <c r="T3" s="5"/>
    </row>
    <row r="4" spans="1:20" s="6" customFormat="1" ht="81" customHeight="1">
      <c r="F4" s="8"/>
      <c r="G4" s="8"/>
      <c r="H4" s="8"/>
      <c r="I4" s="8"/>
      <c r="J4" s="8"/>
      <c r="K4" s="8"/>
      <c r="M4" s="33" t="s">
        <v>36</v>
      </c>
      <c r="N4" s="33"/>
      <c r="O4" s="33"/>
      <c r="P4" s="33"/>
      <c r="Q4" s="33"/>
      <c r="R4" s="35" t="s">
        <v>31</v>
      </c>
      <c r="S4" s="35" t="s">
        <v>30</v>
      </c>
      <c r="T4" s="30" t="s">
        <v>13</v>
      </c>
    </row>
    <row r="5" spans="1:20"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39</v>
      </c>
      <c r="R5" s="36"/>
      <c r="S5" s="36"/>
      <c r="T5" s="31"/>
    </row>
    <row r="6" spans="1:20" s="6" customFormat="1" ht="45.75" customHeight="1">
      <c r="A6" s="15">
        <v>1</v>
      </c>
      <c r="B6" s="19">
        <v>1</v>
      </c>
      <c r="C6" s="23" t="s">
        <v>112</v>
      </c>
      <c r="D6" s="23" t="s">
        <v>113</v>
      </c>
      <c r="E6" s="12" t="s">
        <v>78</v>
      </c>
      <c r="F6" s="12" t="s">
        <v>42</v>
      </c>
      <c r="G6" s="12" t="s">
        <v>34</v>
      </c>
      <c r="H6" s="12" t="s">
        <v>40</v>
      </c>
      <c r="I6" s="12" t="s">
        <v>37</v>
      </c>
      <c r="J6" s="12" t="s">
        <v>37</v>
      </c>
      <c r="K6" s="12" t="s">
        <v>38</v>
      </c>
      <c r="L6" s="23">
        <v>100</v>
      </c>
      <c r="M6" s="18"/>
      <c r="N6" s="18"/>
      <c r="O6" s="18"/>
      <c r="P6" s="18"/>
      <c r="Q6" s="23">
        <v>100</v>
      </c>
      <c r="R6" s="14">
        <v>277</v>
      </c>
      <c r="S6" s="14">
        <f>R6*L6</f>
        <v>27700</v>
      </c>
      <c r="T6" s="13"/>
    </row>
    <row r="7" spans="1:20" s="6" customFormat="1" ht="45.75" customHeight="1">
      <c r="A7" s="20">
        <v>2</v>
      </c>
      <c r="B7" s="24">
        <v>1</v>
      </c>
      <c r="C7" s="23" t="s">
        <v>114</v>
      </c>
      <c r="D7" s="23" t="s">
        <v>115</v>
      </c>
      <c r="E7" s="12" t="s">
        <v>79</v>
      </c>
      <c r="F7" s="12" t="s">
        <v>43</v>
      </c>
      <c r="G7" s="12" t="s">
        <v>34</v>
      </c>
      <c r="H7" s="12" t="s">
        <v>40</v>
      </c>
      <c r="I7" s="12" t="s">
        <v>37</v>
      </c>
      <c r="J7" s="12" t="s">
        <v>37</v>
      </c>
      <c r="K7" s="12" t="s">
        <v>38</v>
      </c>
      <c r="L7" s="23">
        <v>4</v>
      </c>
      <c r="M7" s="21"/>
      <c r="N7" s="21"/>
      <c r="O7" s="21"/>
      <c r="P7" s="21"/>
      <c r="Q7" s="23">
        <v>4</v>
      </c>
      <c r="R7" s="14">
        <v>800</v>
      </c>
      <c r="S7" s="14">
        <f>R7*L7</f>
        <v>3200</v>
      </c>
      <c r="T7" s="13"/>
    </row>
    <row r="8" spans="1:20" s="6" customFormat="1" ht="45.75" customHeight="1">
      <c r="A8" s="26">
        <v>3</v>
      </c>
      <c r="B8" s="24">
        <v>1</v>
      </c>
      <c r="C8" s="23" t="s">
        <v>114</v>
      </c>
      <c r="D8" s="23" t="s">
        <v>115</v>
      </c>
      <c r="E8" s="12" t="s">
        <v>80</v>
      </c>
      <c r="F8" s="12" t="s">
        <v>44</v>
      </c>
      <c r="G8" s="12" t="s">
        <v>34</v>
      </c>
      <c r="H8" s="12" t="s">
        <v>40</v>
      </c>
      <c r="I8" s="12" t="s">
        <v>37</v>
      </c>
      <c r="J8" s="12" t="s">
        <v>37</v>
      </c>
      <c r="K8" s="12" t="s">
        <v>38</v>
      </c>
      <c r="L8" s="23">
        <v>50</v>
      </c>
      <c r="M8" s="21"/>
      <c r="N8" s="21"/>
      <c r="O8" s="21"/>
      <c r="P8" s="21"/>
      <c r="Q8" s="23">
        <v>50</v>
      </c>
      <c r="R8" s="14">
        <v>119.5</v>
      </c>
      <c r="S8" s="14">
        <f>R8*L8</f>
        <v>5975</v>
      </c>
      <c r="T8" s="13"/>
    </row>
    <row r="9" spans="1:20" s="6" customFormat="1" ht="45.75" customHeight="1">
      <c r="A9" s="20">
        <v>4</v>
      </c>
      <c r="B9" s="24">
        <v>1</v>
      </c>
      <c r="C9" s="23" t="s">
        <v>116</v>
      </c>
      <c r="D9" s="23" t="s">
        <v>117</v>
      </c>
      <c r="E9" s="12" t="s">
        <v>81</v>
      </c>
      <c r="F9" s="12" t="s">
        <v>45</v>
      </c>
      <c r="G9" s="12" t="s">
        <v>34</v>
      </c>
      <c r="H9" s="12" t="s">
        <v>40</v>
      </c>
      <c r="I9" s="12" t="s">
        <v>37</v>
      </c>
      <c r="J9" s="12" t="s">
        <v>37</v>
      </c>
      <c r="K9" s="12" t="s">
        <v>38</v>
      </c>
      <c r="L9" s="23">
        <v>44</v>
      </c>
      <c r="M9" s="21"/>
      <c r="N9" s="21"/>
      <c r="O9" s="21"/>
      <c r="P9" s="21"/>
      <c r="Q9" s="23">
        <v>44</v>
      </c>
      <c r="R9" s="14">
        <v>97.414999999999992</v>
      </c>
      <c r="S9" s="14">
        <f>R9*L9</f>
        <v>4286.2599999999993</v>
      </c>
      <c r="T9" s="13"/>
    </row>
    <row r="10" spans="1:20" s="6" customFormat="1" ht="45.75" customHeight="1">
      <c r="A10" s="26">
        <v>5</v>
      </c>
      <c r="B10" s="25">
        <v>1</v>
      </c>
      <c r="C10" s="23" t="s">
        <v>118</v>
      </c>
      <c r="D10" s="23" t="s">
        <v>119</v>
      </c>
      <c r="E10" s="12" t="s">
        <v>82</v>
      </c>
      <c r="F10" s="12" t="s">
        <v>46</v>
      </c>
      <c r="G10" s="12" t="s">
        <v>34</v>
      </c>
      <c r="H10" s="12" t="s">
        <v>40</v>
      </c>
      <c r="I10" s="12" t="s">
        <v>37</v>
      </c>
      <c r="J10" s="12" t="s">
        <v>37</v>
      </c>
      <c r="K10" s="12" t="s">
        <v>38</v>
      </c>
      <c r="L10" s="23">
        <v>3</v>
      </c>
      <c r="M10" s="21"/>
      <c r="N10" s="21"/>
      <c r="O10" s="21"/>
      <c r="P10" s="21"/>
      <c r="Q10" s="23">
        <v>3</v>
      </c>
      <c r="R10" s="14">
        <v>307</v>
      </c>
      <c r="S10" s="14">
        <f>R10*L10</f>
        <v>921</v>
      </c>
      <c r="T10" s="13"/>
    </row>
    <row r="11" spans="1:20" s="6" customFormat="1" ht="45.75" customHeight="1">
      <c r="A11" s="20">
        <v>6</v>
      </c>
      <c r="B11" s="25">
        <v>1</v>
      </c>
      <c r="C11" s="23" t="s">
        <v>120</v>
      </c>
      <c r="D11" s="23" t="s">
        <v>121</v>
      </c>
      <c r="E11" s="12" t="s">
        <v>83</v>
      </c>
      <c r="F11" s="12" t="s">
        <v>47</v>
      </c>
      <c r="G11" s="12" t="s">
        <v>34</v>
      </c>
      <c r="H11" s="12" t="s">
        <v>40</v>
      </c>
      <c r="I11" s="12" t="s">
        <v>37</v>
      </c>
      <c r="J11" s="12" t="s">
        <v>37</v>
      </c>
      <c r="K11" s="12" t="s">
        <v>38</v>
      </c>
      <c r="L11" s="23">
        <v>100</v>
      </c>
      <c r="M11" s="21"/>
      <c r="N11" s="21"/>
      <c r="O11" s="21"/>
      <c r="P11" s="21"/>
      <c r="Q11" s="23">
        <v>100</v>
      </c>
      <c r="R11" s="14">
        <v>116.16499999999999</v>
      </c>
      <c r="S11" s="14">
        <f>R11*L11</f>
        <v>11616.5</v>
      </c>
      <c r="T11" s="13"/>
    </row>
    <row r="12" spans="1:20" s="6" customFormat="1" ht="45.75" customHeight="1">
      <c r="A12" s="26">
        <v>7</v>
      </c>
      <c r="B12" s="25">
        <v>1</v>
      </c>
      <c r="C12" s="23" t="s">
        <v>118</v>
      </c>
      <c r="D12" s="23" t="s">
        <v>119</v>
      </c>
      <c r="E12" s="12" t="s">
        <v>84</v>
      </c>
      <c r="F12" s="12" t="s">
        <v>48</v>
      </c>
      <c r="G12" s="12" t="s">
        <v>34</v>
      </c>
      <c r="H12" s="12" t="s">
        <v>40</v>
      </c>
      <c r="I12" s="12" t="s">
        <v>37</v>
      </c>
      <c r="J12" s="12" t="s">
        <v>37</v>
      </c>
      <c r="K12" s="12" t="s">
        <v>38</v>
      </c>
      <c r="L12" s="23">
        <v>16</v>
      </c>
      <c r="M12" s="21"/>
      <c r="N12" s="21"/>
      <c r="O12" s="21"/>
      <c r="P12" s="21"/>
      <c r="Q12" s="23">
        <v>16</v>
      </c>
      <c r="R12" s="14">
        <v>139.91499999999999</v>
      </c>
      <c r="S12" s="14">
        <f>R12*L12</f>
        <v>2238.64</v>
      </c>
      <c r="T12" s="13"/>
    </row>
    <row r="13" spans="1:20" s="6" customFormat="1" ht="45.75" customHeight="1">
      <c r="A13" s="20">
        <v>8</v>
      </c>
      <c r="B13" s="25">
        <v>1</v>
      </c>
      <c r="C13" s="23" t="s">
        <v>122</v>
      </c>
      <c r="D13" s="23" t="s">
        <v>115</v>
      </c>
      <c r="E13" s="12" t="s">
        <v>85</v>
      </c>
      <c r="F13" s="12" t="s">
        <v>49</v>
      </c>
      <c r="G13" s="12" t="s">
        <v>34</v>
      </c>
      <c r="H13" s="12" t="s">
        <v>40</v>
      </c>
      <c r="I13" s="12" t="s">
        <v>37</v>
      </c>
      <c r="J13" s="12" t="s">
        <v>37</v>
      </c>
      <c r="K13" s="12" t="s">
        <v>38</v>
      </c>
      <c r="L13" s="23">
        <v>50</v>
      </c>
      <c r="M13" s="21"/>
      <c r="N13" s="21"/>
      <c r="O13" s="21"/>
      <c r="P13" s="21"/>
      <c r="Q13" s="23">
        <v>50</v>
      </c>
      <c r="R13" s="14">
        <v>143.98145516009012</v>
      </c>
      <c r="S13" s="14">
        <f>R13*L13</f>
        <v>7199.0727580045059</v>
      </c>
      <c r="T13" s="13"/>
    </row>
    <row r="14" spans="1:20" s="6" customFormat="1" ht="45.75" customHeight="1">
      <c r="A14" s="26">
        <v>9</v>
      </c>
      <c r="B14" s="25">
        <v>1</v>
      </c>
      <c r="C14" s="23" t="s">
        <v>122</v>
      </c>
      <c r="D14" s="23" t="s">
        <v>115</v>
      </c>
      <c r="E14" s="12" t="s">
        <v>85</v>
      </c>
      <c r="F14" s="12" t="s">
        <v>50</v>
      </c>
      <c r="G14" s="12" t="s">
        <v>34</v>
      </c>
      <c r="H14" s="12" t="s">
        <v>40</v>
      </c>
      <c r="I14" s="12" t="s">
        <v>37</v>
      </c>
      <c r="J14" s="12" t="s">
        <v>37</v>
      </c>
      <c r="K14" s="12" t="s">
        <v>38</v>
      </c>
      <c r="L14" s="23">
        <v>11</v>
      </c>
      <c r="M14" s="21"/>
      <c r="N14" s="21"/>
      <c r="O14" s="21"/>
      <c r="P14" s="21"/>
      <c r="Q14" s="23">
        <v>11</v>
      </c>
      <c r="R14" s="14">
        <v>112.31</v>
      </c>
      <c r="S14" s="14">
        <f>R14*L14</f>
        <v>1235.4100000000001</v>
      </c>
      <c r="T14" s="13"/>
    </row>
    <row r="15" spans="1:20" s="6" customFormat="1" ht="45.75" customHeight="1">
      <c r="A15" s="20">
        <v>10</v>
      </c>
      <c r="B15" s="25">
        <v>1</v>
      </c>
      <c r="C15" s="23" t="s">
        <v>123</v>
      </c>
      <c r="D15" s="23" t="s">
        <v>115</v>
      </c>
      <c r="E15" s="12" t="s">
        <v>86</v>
      </c>
      <c r="F15" s="12" t="s">
        <v>51</v>
      </c>
      <c r="G15" s="12" t="s">
        <v>34</v>
      </c>
      <c r="H15" s="12" t="s">
        <v>40</v>
      </c>
      <c r="I15" s="12" t="s">
        <v>37</v>
      </c>
      <c r="J15" s="12" t="s">
        <v>37</v>
      </c>
      <c r="K15" s="12" t="s">
        <v>38</v>
      </c>
      <c r="L15" s="23">
        <v>8</v>
      </c>
      <c r="M15" s="21"/>
      <c r="N15" s="21"/>
      <c r="O15" s="21"/>
      <c r="P15" s="21"/>
      <c r="Q15" s="23">
        <v>8</v>
      </c>
      <c r="R15" s="14">
        <v>227.5</v>
      </c>
      <c r="S15" s="14">
        <f>R15*L15</f>
        <v>1820</v>
      </c>
      <c r="T15" s="13"/>
    </row>
    <row r="16" spans="1:20" s="6" customFormat="1" ht="45.75" customHeight="1">
      <c r="A16" s="26">
        <v>11</v>
      </c>
      <c r="B16" s="25">
        <v>1</v>
      </c>
      <c r="C16" s="23" t="s">
        <v>122</v>
      </c>
      <c r="D16" s="23" t="s">
        <v>115</v>
      </c>
      <c r="E16" s="12" t="s">
        <v>87</v>
      </c>
      <c r="F16" s="12" t="s">
        <v>52</v>
      </c>
      <c r="G16" s="12" t="s">
        <v>34</v>
      </c>
      <c r="H16" s="12" t="s">
        <v>40</v>
      </c>
      <c r="I16" s="12" t="s">
        <v>37</v>
      </c>
      <c r="J16" s="12" t="s">
        <v>37</v>
      </c>
      <c r="K16" s="12" t="s">
        <v>38</v>
      </c>
      <c r="L16" s="23">
        <v>12</v>
      </c>
      <c r="M16" s="21"/>
      <c r="N16" s="21"/>
      <c r="O16" s="21"/>
      <c r="P16" s="21"/>
      <c r="Q16" s="23">
        <v>12</v>
      </c>
      <c r="R16" s="14">
        <v>4237.6193818537386</v>
      </c>
      <c r="S16" s="14">
        <f>R16*L16</f>
        <v>50851.432582244859</v>
      </c>
      <c r="T16" s="13"/>
    </row>
    <row r="17" spans="1:20" s="6" customFormat="1" ht="45.75" customHeight="1">
      <c r="A17" s="20">
        <v>12</v>
      </c>
      <c r="B17" s="25">
        <v>1</v>
      </c>
      <c r="C17" s="23" t="s">
        <v>124</v>
      </c>
      <c r="D17" s="23" t="s">
        <v>115</v>
      </c>
      <c r="E17" s="12" t="s">
        <v>88</v>
      </c>
      <c r="F17" s="12" t="s">
        <v>53</v>
      </c>
      <c r="G17" s="12" t="s">
        <v>34</v>
      </c>
      <c r="H17" s="12" t="s">
        <v>40</v>
      </c>
      <c r="I17" s="12" t="s">
        <v>37</v>
      </c>
      <c r="J17" s="12" t="s">
        <v>37</v>
      </c>
      <c r="K17" s="12" t="s">
        <v>38</v>
      </c>
      <c r="L17" s="23">
        <v>40</v>
      </c>
      <c r="M17" s="21"/>
      <c r="N17" s="21"/>
      <c r="O17" s="21"/>
      <c r="P17" s="21"/>
      <c r="Q17" s="23">
        <v>40</v>
      </c>
      <c r="R17" s="14">
        <v>208.53</v>
      </c>
      <c r="S17" s="14">
        <f>R17*L17</f>
        <v>8341.2000000000007</v>
      </c>
      <c r="T17" s="13"/>
    </row>
    <row r="18" spans="1:20" s="6" customFormat="1" ht="45.75" customHeight="1">
      <c r="A18" s="26">
        <v>13</v>
      </c>
      <c r="B18" s="25">
        <v>1</v>
      </c>
      <c r="C18" s="23" t="s">
        <v>124</v>
      </c>
      <c r="D18" s="23" t="s">
        <v>115</v>
      </c>
      <c r="E18" s="12" t="s">
        <v>89</v>
      </c>
      <c r="F18" s="12" t="s">
        <v>54</v>
      </c>
      <c r="G18" s="12" t="s">
        <v>34</v>
      </c>
      <c r="H18" s="12" t="s">
        <v>40</v>
      </c>
      <c r="I18" s="12" t="s">
        <v>37</v>
      </c>
      <c r="J18" s="12" t="s">
        <v>37</v>
      </c>
      <c r="K18" s="12" t="s">
        <v>38</v>
      </c>
      <c r="L18" s="23">
        <v>110</v>
      </c>
      <c r="M18" s="21"/>
      <c r="N18" s="21"/>
      <c r="O18" s="21"/>
      <c r="P18" s="21"/>
      <c r="Q18" s="23">
        <v>110</v>
      </c>
      <c r="R18" s="14">
        <v>317.67482211530285</v>
      </c>
      <c r="S18" s="14">
        <f>R18*L18</f>
        <v>34944.230432683311</v>
      </c>
      <c r="T18" s="13"/>
    </row>
    <row r="19" spans="1:20" s="6" customFormat="1" ht="45.75" customHeight="1">
      <c r="A19" s="20">
        <v>14</v>
      </c>
      <c r="B19" s="25">
        <v>1</v>
      </c>
      <c r="C19" s="23" t="s">
        <v>125</v>
      </c>
      <c r="D19" s="23" t="s">
        <v>115</v>
      </c>
      <c r="E19" s="12" t="s">
        <v>90</v>
      </c>
      <c r="F19" s="12" t="s">
        <v>55</v>
      </c>
      <c r="G19" s="12" t="s">
        <v>34</v>
      </c>
      <c r="H19" s="12" t="s">
        <v>40</v>
      </c>
      <c r="I19" s="12" t="s">
        <v>37</v>
      </c>
      <c r="J19" s="12" t="s">
        <v>37</v>
      </c>
      <c r="K19" s="12" t="s">
        <v>38</v>
      </c>
      <c r="L19" s="23">
        <v>25</v>
      </c>
      <c r="M19" s="21"/>
      <c r="N19" s="21"/>
      <c r="O19" s="21"/>
      <c r="P19" s="21"/>
      <c r="Q19" s="23">
        <v>25</v>
      </c>
      <c r="R19" s="14">
        <v>835.41499999999996</v>
      </c>
      <c r="S19" s="14">
        <f>R19*L19</f>
        <v>20885.375</v>
      </c>
      <c r="T19" s="13"/>
    </row>
    <row r="20" spans="1:20" s="6" customFormat="1" ht="45.75" customHeight="1">
      <c r="A20" s="26">
        <v>15</v>
      </c>
      <c r="B20" s="25">
        <v>1</v>
      </c>
      <c r="C20" s="23" t="s">
        <v>126</v>
      </c>
      <c r="D20" s="23" t="s">
        <v>117</v>
      </c>
      <c r="E20" s="12" t="s">
        <v>91</v>
      </c>
      <c r="F20" s="12" t="s">
        <v>56</v>
      </c>
      <c r="G20" s="12" t="s">
        <v>34</v>
      </c>
      <c r="H20" s="12" t="s">
        <v>40</v>
      </c>
      <c r="I20" s="12" t="s">
        <v>37</v>
      </c>
      <c r="J20" s="12" t="s">
        <v>37</v>
      </c>
      <c r="K20" s="12" t="s">
        <v>38</v>
      </c>
      <c r="L20" s="23">
        <v>50</v>
      </c>
      <c r="M20" s="21"/>
      <c r="N20" s="21"/>
      <c r="O20" s="21"/>
      <c r="P20" s="21"/>
      <c r="Q20" s="23">
        <v>50</v>
      </c>
      <c r="R20" s="14">
        <v>434.25</v>
      </c>
      <c r="S20" s="14">
        <f>R20*L20</f>
        <v>21712.5</v>
      </c>
      <c r="T20" s="13"/>
    </row>
    <row r="21" spans="1:20" s="6" customFormat="1" ht="45.75" customHeight="1">
      <c r="A21" s="20">
        <v>16</v>
      </c>
      <c r="B21" s="25">
        <v>1</v>
      </c>
      <c r="C21" s="23" t="s">
        <v>127</v>
      </c>
      <c r="D21" s="23" t="s">
        <v>117</v>
      </c>
      <c r="E21" s="12" t="s">
        <v>92</v>
      </c>
      <c r="F21" s="12" t="s">
        <v>57</v>
      </c>
      <c r="G21" s="12" t="s">
        <v>34</v>
      </c>
      <c r="H21" s="12" t="s">
        <v>40</v>
      </c>
      <c r="I21" s="12" t="s">
        <v>37</v>
      </c>
      <c r="J21" s="12" t="s">
        <v>37</v>
      </c>
      <c r="K21" s="12" t="s">
        <v>38</v>
      </c>
      <c r="L21" s="23">
        <v>250</v>
      </c>
      <c r="M21" s="21"/>
      <c r="N21" s="21"/>
      <c r="O21" s="21"/>
      <c r="P21" s="21"/>
      <c r="Q21" s="23">
        <v>250</v>
      </c>
      <c r="R21" s="14">
        <v>158.51</v>
      </c>
      <c r="S21" s="14">
        <f>R21*L21</f>
        <v>39627.5</v>
      </c>
      <c r="T21" s="13"/>
    </row>
    <row r="22" spans="1:20" s="6" customFormat="1" ht="45.75" customHeight="1">
      <c r="A22" s="26">
        <v>17</v>
      </c>
      <c r="B22" s="25">
        <v>1</v>
      </c>
      <c r="C22" s="23" t="s">
        <v>126</v>
      </c>
      <c r="D22" s="23" t="s">
        <v>128</v>
      </c>
      <c r="E22" s="12" t="s">
        <v>93</v>
      </c>
      <c r="F22" s="12" t="s">
        <v>58</v>
      </c>
      <c r="G22" s="12" t="s">
        <v>34</v>
      </c>
      <c r="H22" s="12" t="s">
        <v>40</v>
      </c>
      <c r="I22" s="12" t="s">
        <v>37</v>
      </c>
      <c r="J22" s="12" t="s">
        <v>37</v>
      </c>
      <c r="K22" s="12" t="s">
        <v>38</v>
      </c>
      <c r="L22" s="23">
        <v>220</v>
      </c>
      <c r="M22" s="21"/>
      <c r="N22" s="21"/>
      <c r="O22" s="21"/>
      <c r="P22" s="21"/>
      <c r="Q22" s="23">
        <v>220</v>
      </c>
      <c r="R22" s="14">
        <v>72.729413345825506</v>
      </c>
      <c r="S22" s="14">
        <f>R22*L22</f>
        <v>16000.47093608161</v>
      </c>
      <c r="T22" s="13"/>
    </row>
    <row r="23" spans="1:20" s="6" customFormat="1" ht="45.75" customHeight="1">
      <c r="A23" s="20">
        <v>18</v>
      </c>
      <c r="B23" s="25">
        <v>1</v>
      </c>
      <c r="C23" s="23" t="s">
        <v>129</v>
      </c>
      <c r="D23" s="23" t="s">
        <v>130</v>
      </c>
      <c r="E23" s="12" t="s">
        <v>94</v>
      </c>
      <c r="F23" s="12" t="s">
        <v>59</v>
      </c>
      <c r="G23" s="12" t="s">
        <v>34</v>
      </c>
      <c r="H23" s="12" t="s">
        <v>40</v>
      </c>
      <c r="I23" s="12" t="s">
        <v>37</v>
      </c>
      <c r="J23" s="12" t="s">
        <v>37</v>
      </c>
      <c r="K23" s="12" t="s">
        <v>38</v>
      </c>
      <c r="L23" s="23">
        <v>2</v>
      </c>
      <c r="M23" s="21"/>
      <c r="N23" s="21"/>
      <c r="O23" s="21"/>
      <c r="P23" s="21"/>
      <c r="Q23" s="23">
        <v>2</v>
      </c>
      <c r="R23" s="14">
        <v>5825</v>
      </c>
      <c r="S23" s="14">
        <f>R23*L23</f>
        <v>11650</v>
      </c>
      <c r="T23" s="13"/>
    </row>
    <row r="24" spans="1:20" s="6" customFormat="1" ht="45.75" customHeight="1">
      <c r="A24" s="26">
        <v>19</v>
      </c>
      <c r="B24" s="25">
        <v>1</v>
      </c>
      <c r="C24" s="23" t="s">
        <v>122</v>
      </c>
      <c r="D24" s="23" t="s">
        <v>115</v>
      </c>
      <c r="E24" s="12" t="s">
        <v>95</v>
      </c>
      <c r="F24" s="12" t="s">
        <v>60</v>
      </c>
      <c r="G24" s="12" t="s">
        <v>34</v>
      </c>
      <c r="H24" s="12" t="s">
        <v>40</v>
      </c>
      <c r="I24" s="12" t="s">
        <v>37</v>
      </c>
      <c r="J24" s="12" t="s">
        <v>37</v>
      </c>
      <c r="K24" s="12" t="s">
        <v>38</v>
      </c>
      <c r="L24" s="23">
        <v>16</v>
      </c>
      <c r="M24" s="21"/>
      <c r="N24" s="21"/>
      <c r="O24" s="21"/>
      <c r="P24" s="21"/>
      <c r="Q24" s="23">
        <v>16</v>
      </c>
      <c r="R24" s="14">
        <v>1200</v>
      </c>
      <c r="S24" s="14">
        <f>R24*L24</f>
        <v>19200</v>
      </c>
      <c r="T24" s="13"/>
    </row>
    <row r="25" spans="1:20" s="6" customFormat="1" ht="45.75" customHeight="1">
      <c r="A25" s="20">
        <v>20</v>
      </c>
      <c r="B25" s="25">
        <v>1</v>
      </c>
      <c r="C25" s="23" t="s">
        <v>131</v>
      </c>
      <c r="D25" s="23" t="s">
        <v>132</v>
      </c>
      <c r="E25" s="12" t="s">
        <v>96</v>
      </c>
      <c r="F25" s="12" t="s">
        <v>61</v>
      </c>
      <c r="G25" s="12" t="s">
        <v>34</v>
      </c>
      <c r="H25" s="12" t="s">
        <v>77</v>
      </c>
      <c r="I25" s="12" t="s">
        <v>37</v>
      </c>
      <c r="J25" s="12" t="s">
        <v>37</v>
      </c>
      <c r="K25" s="12" t="s">
        <v>38</v>
      </c>
      <c r="L25" s="23">
        <v>51</v>
      </c>
      <c r="M25" s="21"/>
      <c r="N25" s="21"/>
      <c r="O25" s="21"/>
      <c r="P25" s="21"/>
      <c r="Q25" s="23">
        <v>51</v>
      </c>
      <c r="R25" s="14">
        <v>900</v>
      </c>
      <c r="S25" s="14">
        <f>R25*L25</f>
        <v>45900</v>
      </c>
      <c r="T25" s="13"/>
    </row>
    <row r="26" spans="1:20" s="6" customFormat="1" ht="45.75" customHeight="1">
      <c r="A26" s="26">
        <v>21</v>
      </c>
      <c r="B26" s="25">
        <v>1</v>
      </c>
      <c r="C26" s="23" t="s">
        <v>133</v>
      </c>
      <c r="D26" s="23" t="s">
        <v>134</v>
      </c>
      <c r="E26" s="12" t="s">
        <v>97</v>
      </c>
      <c r="F26" s="12" t="s">
        <v>62</v>
      </c>
      <c r="G26" s="12" t="s">
        <v>34</v>
      </c>
      <c r="H26" s="12" t="s">
        <v>77</v>
      </c>
      <c r="I26" s="12" t="s">
        <v>37</v>
      </c>
      <c r="J26" s="12" t="s">
        <v>37</v>
      </c>
      <c r="K26" s="12" t="s">
        <v>38</v>
      </c>
      <c r="L26" s="23">
        <v>50</v>
      </c>
      <c r="M26" s="21"/>
      <c r="N26" s="21"/>
      <c r="O26" s="21"/>
      <c r="P26" s="21"/>
      <c r="Q26" s="23">
        <v>50</v>
      </c>
      <c r="R26" s="14">
        <v>33.674924531678549</v>
      </c>
      <c r="S26" s="14">
        <f>R26*L26</f>
        <v>1683.7462265839274</v>
      </c>
      <c r="T26" s="13"/>
    </row>
    <row r="27" spans="1:20" s="6" customFormat="1" ht="45.75" customHeight="1">
      <c r="A27" s="20">
        <v>22</v>
      </c>
      <c r="B27" s="25">
        <v>1</v>
      </c>
      <c r="C27" s="23" t="s">
        <v>133</v>
      </c>
      <c r="D27" s="23" t="s">
        <v>119</v>
      </c>
      <c r="E27" s="12" t="s">
        <v>98</v>
      </c>
      <c r="F27" s="12" t="s">
        <v>63</v>
      </c>
      <c r="G27" s="12" t="s">
        <v>34</v>
      </c>
      <c r="H27" s="12" t="s">
        <v>40</v>
      </c>
      <c r="I27" s="12" t="s">
        <v>37</v>
      </c>
      <c r="J27" s="12" t="s">
        <v>37</v>
      </c>
      <c r="K27" s="12" t="s">
        <v>38</v>
      </c>
      <c r="L27" s="23">
        <v>2</v>
      </c>
      <c r="M27" s="21"/>
      <c r="N27" s="21"/>
      <c r="O27" s="21"/>
      <c r="P27" s="21"/>
      <c r="Q27" s="23">
        <v>2</v>
      </c>
      <c r="R27" s="14">
        <v>216.58</v>
      </c>
      <c r="S27" s="14">
        <f>R27*L27</f>
        <v>433.16</v>
      </c>
      <c r="T27" s="13"/>
    </row>
    <row r="28" spans="1:20" s="6" customFormat="1" ht="45.75" customHeight="1">
      <c r="A28" s="26">
        <v>23</v>
      </c>
      <c r="B28" s="25">
        <v>1</v>
      </c>
      <c r="C28" s="23" t="s">
        <v>133</v>
      </c>
      <c r="D28" s="23" t="s">
        <v>115</v>
      </c>
      <c r="E28" s="12" t="s">
        <v>99</v>
      </c>
      <c r="F28" s="12" t="s">
        <v>64</v>
      </c>
      <c r="G28" s="12" t="s">
        <v>34</v>
      </c>
      <c r="H28" s="12" t="s">
        <v>77</v>
      </c>
      <c r="I28" s="12" t="s">
        <v>37</v>
      </c>
      <c r="J28" s="12" t="s">
        <v>37</v>
      </c>
      <c r="K28" s="12" t="s">
        <v>38</v>
      </c>
      <c r="L28" s="23">
        <v>1200</v>
      </c>
      <c r="M28" s="21"/>
      <c r="N28" s="21"/>
      <c r="O28" s="21"/>
      <c r="P28" s="21"/>
      <c r="Q28" s="23">
        <v>1200</v>
      </c>
      <c r="R28" s="14">
        <v>26.8309217472775</v>
      </c>
      <c r="S28" s="14">
        <f>R28*L28</f>
        <v>32197.106096733001</v>
      </c>
      <c r="T28" s="13"/>
    </row>
    <row r="29" spans="1:20" s="6" customFormat="1" ht="45.75" customHeight="1">
      <c r="A29" s="20">
        <v>24</v>
      </c>
      <c r="B29" s="25">
        <v>1</v>
      </c>
      <c r="C29" s="23" t="s">
        <v>133</v>
      </c>
      <c r="D29" s="23" t="s">
        <v>135</v>
      </c>
      <c r="E29" s="12" t="s">
        <v>100</v>
      </c>
      <c r="F29" s="12" t="s">
        <v>65</v>
      </c>
      <c r="G29" s="12" t="s">
        <v>34</v>
      </c>
      <c r="H29" s="12" t="s">
        <v>77</v>
      </c>
      <c r="I29" s="12" t="s">
        <v>37</v>
      </c>
      <c r="J29" s="12" t="s">
        <v>37</v>
      </c>
      <c r="K29" s="12" t="s">
        <v>38</v>
      </c>
      <c r="L29" s="23">
        <v>20</v>
      </c>
      <c r="M29" s="21"/>
      <c r="N29" s="21"/>
      <c r="O29" s="21"/>
      <c r="P29" s="21"/>
      <c r="Q29" s="23">
        <v>20</v>
      </c>
      <c r="R29" s="14">
        <v>360.25</v>
      </c>
      <c r="S29" s="14">
        <f>R29*L29</f>
        <v>7205</v>
      </c>
      <c r="T29" s="13"/>
    </row>
    <row r="30" spans="1:20" s="6" customFormat="1" ht="45.75" customHeight="1">
      <c r="A30" s="26">
        <v>25</v>
      </c>
      <c r="B30" s="25">
        <v>1</v>
      </c>
      <c r="C30" s="23" t="s">
        <v>133</v>
      </c>
      <c r="D30" s="23" t="s">
        <v>119</v>
      </c>
      <c r="E30" s="12" t="s">
        <v>101</v>
      </c>
      <c r="F30" s="12" t="s">
        <v>66</v>
      </c>
      <c r="G30" s="12" t="s">
        <v>34</v>
      </c>
      <c r="H30" s="12" t="s">
        <v>77</v>
      </c>
      <c r="I30" s="12" t="s">
        <v>37</v>
      </c>
      <c r="J30" s="12" t="s">
        <v>37</v>
      </c>
      <c r="K30" s="12" t="s">
        <v>38</v>
      </c>
      <c r="L30" s="23">
        <v>360</v>
      </c>
      <c r="M30" s="21"/>
      <c r="N30" s="21"/>
      <c r="O30" s="21"/>
      <c r="P30" s="21"/>
      <c r="Q30" s="23">
        <v>360</v>
      </c>
      <c r="R30" s="14">
        <v>131.16499999999999</v>
      </c>
      <c r="S30" s="14">
        <f>R30*L30</f>
        <v>47219.399999999994</v>
      </c>
      <c r="T30" s="13"/>
    </row>
    <row r="31" spans="1:20" s="6" customFormat="1" ht="45.75" customHeight="1">
      <c r="A31" s="20">
        <v>26</v>
      </c>
      <c r="B31" s="25">
        <v>1</v>
      </c>
      <c r="C31" s="23" t="s">
        <v>114</v>
      </c>
      <c r="D31" s="23" t="s">
        <v>115</v>
      </c>
      <c r="E31" s="12" t="s">
        <v>102</v>
      </c>
      <c r="F31" s="12" t="s">
        <v>67</v>
      </c>
      <c r="G31" s="12" t="s">
        <v>34</v>
      </c>
      <c r="H31" s="12" t="s">
        <v>77</v>
      </c>
      <c r="I31" s="12" t="s">
        <v>37</v>
      </c>
      <c r="J31" s="12" t="s">
        <v>37</v>
      </c>
      <c r="K31" s="12" t="s">
        <v>38</v>
      </c>
      <c r="L31" s="23">
        <v>50</v>
      </c>
      <c r="M31" s="21"/>
      <c r="N31" s="21"/>
      <c r="O31" s="21"/>
      <c r="P31" s="21"/>
      <c r="Q31" s="23">
        <v>50</v>
      </c>
      <c r="R31" s="14">
        <v>111.6987177622681</v>
      </c>
      <c r="S31" s="14">
        <f>R31*L31</f>
        <v>5584.9358881134049</v>
      </c>
      <c r="T31" s="13"/>
    </row>
    <row r="32" spans="1:20" s="6" customFormat="1" ht="45.75" customHeight="1">
      <c r="A32" s="26">
        <v>27</v>
      </c>
      <c r="B32" s="25">
        <v>1</v>
      </c>
      <c r="C32" s="23" t="s">
        <v>114</v>
      </c>
      <c r="D32" s="23" t="s">
        <v>115</v>
      </c>
      <c r="E32" s="12" t="s">
        <v>103</v>
      </c>
      <c r="F32" s="12" t="s">
        <v>68</v>
      </c>
      <c r="G32" s="12" t="s">
        <v>34</v>
      </c>
      <c r="H32" s="12" t="s">
        <v>77</v>
      </c>
      <c r="I32" s="12" t="s">
        <v>37</v>
      </c>
      <c r="J32" s="12" t="s">
        <v>37</v>
      </c>
      <c r="K32" s="12" t="s">
        <v>38</v>
      </c>
      <c r="L32" s="23">
        <v>2</v>
      </c>
      <c r="M32" s="21"/>
      <c r="N32" s="21"/>
      <c r="O32" s="21"/>
      <c r="P32" s="21"/>
      <c r="Q32" s="23">
        <v>2</v>
      </c>
      <c r="R32" s="14">
        <v>1049.1317922173637</v>
      </c>
      <c r="S32" s="14">
        <f>R32*L32</f>
        <v>2098.2635844347274</v>
      </c>
      <c r="T32" s="13"/>
    </row>
    <row r="33" spans="1:20" s="6" customFormat="1" ht="45.75" customHeight="1">
      <c r="A33" s="20">
        <v>28</v>
      </c>
      <c r="B33" s="25">
        <v>1</v>
      </c>
      <c r="C33" s="23" t="s">
        <v>114</v>
      </c>
      <c r="D33" s="23" t="s">
        <v>115</v>
      </c>
      <c r="E33" s="12" t="s">
        <v>104</v>
      </c>
      <c r="F33" s="12" t="s">
        <v>69</v>
      </c>
      <c r="G33" s="12" t="s">
        <v>34</v>
      </c>
      <c r="H33" s="12" t="s">
        <v>77</v>
      </c>
      <c r="I33" s="12" t="s">
        <v>37</v>
      </c>
      <c r="J33" s="12" t="s">
        <v>37</v>
      </c>
      <c r="K33" s="12" t="s">
        <v>38</v>
      </c>
      <c r="L33" s="23">
        <v>19</v>
      </c>
      <c r="M33" s="21"/>
      <c r="N33" s="21"/>
      <c r="O33" s="21"/>
      <c r="P33" s="21"/>
      <c r="Q33" s="23">
        <v>19</v>
      </c>
      <c r="R33" s="14">
        <v>225.5</v>
      </c>
      <c r="S33" s="14">
        <f>R33*L33</f>
        <v>4284.5</v>
      </c>
      <c r="T33" s="13"/>
    </row>
    <row r="34" spans="1:20" s="6" customFormat="1" ht="45.75" customHeight="1">
      <c r="A34" s="26">
        <v>29</v>
      </c>
      <c r="B34" s="25">
        <v>1</v>
      </c>
      <c r="C34" s="23" t="s">
        <v>136</v>
      </c>
      <c r="D34" s="23" t="s">
        <v>119</v>
      </c>
      <c r="E34" s="12" t="s">
        <v>105</v>
      </c>
      <c r="F34" s="12" t="s">
        <v>70</v>
      </c>
      <c r="G34" s="12" t="s">
        <v>34</v>
      </c>
      <c r="H34" s="12" t="s">
        <v>77</v>
      </c>
      <c r="I34" s="12" t="s">
        <v>37</v>
      </c>
      <c r="J34" s="12" t="s">
        <v>37</v>
      </c>
      <c r="K34" s="12" t="s">
        <v>38</v>
      </c>
      <c r="L34" s="23">
        <v>50</v>
      </c>
      <c r="M34" s="21"/>
      <c r="N34" s="21"/>
      <c r="O34" s="21"/>
      <c r="P34" s="21"/>
      <c r="Q34" s="23">
        <v>50</v>
      </c>
      <c r="R34" s="14">
        <v>129.1</v>
      </c>
      <c r="S34" s="14">
        <f>R34*L34</f>
        <v>6455</v>
      </c>
      <c r="T34" s="13"/>
    </row>
    <row r="35" spans="1:20" s="6" customFormat="1" ht="45.75" customHeight="1">
      <c r="A35" s="20">
        <v>30</v>
      </c>
      <c r="B35" s="25">
        <v>1</v>
      </c>
      <c r="C35" s="23" t="s">
        <v>137</v>
      </c>
      <c r="D35" s="23" t="s">
        <v>138</v>
      </c>
      <c r="E35" s="12" t="s">
        <v>106</v>
      </c>
      <c r="F35" s="12" t="s">
        <v>71</v>
      </c>
      <c r="G35" s="12" t="s">
        <v>34</v>
      </c>
      <c r="H35" s="12" t="s">
        <v>77</v>
      </c>
      <c r="I35" s="12" t="s">
        <v>37</v>
      </c>
      <c r="J35" s="12" t="s">
        <v>37</v>
      </c>
      <c r="K35" s="12" t="s">
        <v>38</v>
      </c>
      <c r="L35" s="23">
        <v>25</v>
      </c>
      <c r="M35" s="21"/>
      <c r="N35" s="21"/>
      <c r="O35" s="21"/>
      <c r="P35" s="21"/>
      <c r="Q35" s="23">
        <v>25</v>
      </c>
      <c r="R35" s="14">
        <v>20.189770252385728</v>
      </c>
      <c r="S35" s="14">
        <f>R35*L35</f>
        <v>504.74425630964322</v>
      </c>
      <c r="T35" s="13"/>
    </row>
    <row r="36" spans="1:20" s="6" customFormat="1" ht="45.75" customHeight="1">
      <c r="A36" s="26">
        <v>31</v>
      </c>
      <c r="B36" s="25">
        <v>1</v>
      </c>
      <c r="C36" s="23" t="s">
        <v>133</v>
      </c>
      <c r="D36" s="23" t="s">
        <v>119</v>
      </c>
      <c r="E36" s="12" t="s">
        <v>107</v>
      </c>
      <c r="F36" s="12" t="s">
        <v>72</v>
      </c>
      <c r="G36" s="12" t="s">
        <v>34</v>
      </c>
      <c r="H36" s="12" t="s">
        <v>77</v>
      </c>
      <c r="I36" s="12" t="s">
        <v>37</v>
      </c>
      <c r="J36" s="12" t="s">
        <v>37</v>
      </c>
      <c r="K36" s="12" t="s">
        <v>38</v>
      </c>
      <c r="L36" s="23">
        <v>292</v>
      </c>
      <c r="M36" s="21"/>
      <c r="N36" s="21"/>
      <c r="O36" s="21"/>
      <c r="P36" s="21"/>
      <c r="Q36" s="23">
        <v>292</v>
      </c>
      <c r="R36" s="14">
        <v>206.22005568802098</v>
      </c>
      <c r="S36" s="14">
        <f>R36*L36</f>
        <v>60216.256260902126</v>
      </c>
      <c r="T36" s="13"/>
    </row>
    <row r="37" spans="1:20" s="6" customFormat="1" ht="45.75" customHeight="1">
      <c r="A37" s="20">
        <v>32</v>
      </c>
      <c r="B37" s="25">
        <v>1</v>
      </c>
      <c r="C37" s="23" t="s">
        <v>114</v>
      </c>
      <c r="D37" s="23" t="s">
        <v>115</v>
      </c>
      <c r="E37" s="12" t="s">
        <v>108</v>
      </c>
      <c r="F37" s="12" t="s">
        <v>73</v>
      </c>
      <c r="G37" s="12" t="s">
        <v>34</v>
      </c>
      <c r="H37" s="12" t="s">
        <v>77</v>
      </c>
      <c r="I37" s="12" t="s">
        <v>37</v>
      </c>
      <c r="J37" s="12" t="s">
        <v>37</v>
      </c>
      <c r="K37" s="12" t="s">
        <v>38</v>
      </c>
      <c r="L37" s="23">
        <v>100</v>
      </c>
      <c r="M37" s="21"/>
      <c r="N37" s="21"/>
      <c r="O37" s="21"/>
      <c r="P37" s="21"/>
      <c r="Q37" s="23">
        <v>100</v>
      </c>
      <c r="R37" s="14">
        <v>206.25</v>
      </c>
      <c r="S37" s="14">
        <f>R37*L37</f>
        <v>20625</v>
      </c>
      <c r="T37" s="13"/>
    </row>
    <row r="38" spans="1:20" s="6" customFormat="1" ht="45.75" customHeight="1">
      <c r="A38" s="26">
        <v>33</v>
      </c>
      <c r="B38" s="25">
        <v>1</v>
      </c>
      <c r="C38" s="23" t="s">
        <v>114</v>
      </c>
      <c r="D38" s="23" t="s">
        <v>115</v>
      </c>
      <c r="E38" s="12" t="s">
        <v>109</v>
      </c>
      <c r="F38" s="12" t="s">
        <v>74</v>
      </c>
      <c r="G38" s="12" t="s">
        <v>34</v>
      </c>
      <c r="H38" s="12" t="s">
        <v>77</v>
      </c>
      <c r="I38" s="12" t="s">
        <v>37</v>
      </c>
      <c r="J38" s="12" t="s">
        <v>37</v>
      </c>
      <c r="K38" s="12" t="s">
        <v>38</v>
      </c>
      <c r="L38" s="23">
        <v>10</v>
      </c>
      <c r="M38" s="21"/>
      <c r="N38" s="21"/>
      <c r="O38" s="21"/>
      <c r="P38" s="21"/>
      <c r="Q38" s="23">
        <v>10</v>
      </c>
      <c r="R38" s="14">
        <v>833.32999999999993</v>
      </c>
      <c r="S38" s="14">
        <f>R38*L38</f>
        <v>8333.2999999999993</v>
      </c>
      <c r="T38" s="13"/>
    </row>
    <row r="39" spans="1:20" s="6" customFormat="1" ht="45.75" customHeight="1">
      <c r="A39" s="20">
        <v>34</v>
      </c>
      <c r="B39" s="25">
        <v>1</v>
      </c>
      <c r="C39" s="23" t="s">
        <v>133</v>
      </c>
      <c r="D39" s="23" t="s">
        <v>115</v>
      </c>
      <c r="E39" s="12" t="s">
        <v>110</v>
      </c>
      <c r="F39" s="12" t="s">
        <v>75</v>
      </c>
      <c r="G39" s="12" t="s">
        <v>34</v>
      </c>
      <c r="H39" s="12" t="s">
        <v>77</v>
      </c>
      <c r="I39" s="12" t="s">
        <v>37</v>
      </c>
      <c r="J39" s="12" t="s">
        <v>37</v>
      </c>
      <c r="K39" s="12" t="s">
        <v>38</v>
      </c>
      <c r="L39" s="23">
        <v>60</v>
      </c>
      <c r="M39" s="21"/>
      <c r="N39" s="21"/>
      <c r="O39" s="21"/>
      <c r="P39" s="21"/>
      <c r="Q39" s="23">
        <v>60</v>
      </c>
      <c r="R39" s="14">
        <v>234.16499999999999</v>
      </c>
      <c r="S39" s="14">
        <f>R39*L39</f>
        <v>14049.9</v>
      </c>
      <c r="T39" s="13"/>
    </row>
    <row r="40" spans="1:20" s="6" customFormat="1" ht="45.75" customHeight="1" thickBot="1">
      <c r="A40" s="26">
        <v>35</v>
      </c>
      <c r="B40" s="25">
        <v>1</v>
      </c>
      <c r="C40" s="23" t="s">
        <v>139</v>
      </c>
      <c r="D40" s="23" t="s">
        <v>134</v>
      </c>
      <c r="E40" s="12" t="s">
        <v>111</v>
      </c>
      <c r="F40" s="12" t="s">
        <v>76</v>
      </c>
      <c r="G40" s="12" t="s">
        <v>34</v>
      </c>
      <c r="H40" s="12" t="s">
        <v>77</v>
      </c>
      <c r="I40" s="12" t="s">
        <v>37</v>
      </c>
      <c r="J40" s="12" t="s">
        <v>37</v>
      </c>
      <c r="K40" s="12" t="s">
        <v>38</v>
      </c>
      <c r="L40" s="23">
        <v>3000</v>
      </c>
      <c r="M40" s="21"/>
      <c r="N40" s="21"/>
      <c r="O40" s="21"/>
      <c r="P40" s="21"/>
      <c r="Q40" s="23">
        <v>3000</v>
      </c>
      <c r="R40" s="14">
        <v>14</v>
      </c>
      <c r="S40" s="14">
        <f>R40*L40</f>
        <v>42000</v>
      </c>
      <c r="T40" s="13"/>
    </row>
    <row r="41" spans="1:20" s="6" customFormat="1" ht="13.5" thickBot="1">
      <c r="A41" s="37" t="s">
        <v>35</v>
      </c>
      <c r="B41" s="38"/>
      <c r="C41" s="38"/>
      <c r="D41" s="38"/>
      <c r="E41" s="38"/>
      <c r="F41" s="38"/>
      <c r="G41" s="38"/>
      <c r="H41" s="38"/>
      <c r="I41" s="38"/>
      <c r="J41" s="38"/>
      <c r="K41" s="39"/>
      <c r="L41" s="22">
        <f>SUM(L6:L40)</f>
        <v>6402</v>
      </c>
      <c r="M41" s="16" t="e">
        <f>SUM(#REF!)</f>
        <v>#REF!</v>
      </c>
      <c r="N41" s="16" t="e">
        <f>SUM(#REF!)</f>
        <v>#REF!</v>
      </c>
      <c r="O41" s="16" t="e">
        <f>SUM(#REF!)</f>
        <v>#REF!</v>
      </c>
      <c r="P41" s="16" t="e">
        <f>SUM(#REF!)</f>
        <v>#REF!</v>
      </c>
      <c r="Q41" s="16"/>
      <c r="R41" s="16"/>
      <c r="S41" s="16">
        <f>SUM(S6:S40)</f>
        <v>588194.90402209118</v>
      </c>
      <c r="T41" s="17"/>
    </row>
    <row r="42" spans="1:20" s="6" customFormat="1" ht="74.25" customHeight="1">
      <c r="A42" s="32" t="s">
        <v>27</v>
      </c>
      <c r="B42" s="32"/>
      <c r="C42" s="32"/>
      <c r="D42" s="34" t="s">
        <v>14</v>
      </c>
      <c r="E42" s="34"/>
      <c r="F42" s="34"/>
      <c r="G42" s="34"/>
      <c r="H42" s="34"/>
      <c r="I42" s="34"/>
      <c r="J42" s="34"/>
      <c r="K42" s="34"/>
      <c r="L42" s="34"/>
      <c r="M42" s="34"/>
      <c r="N42" s="34"/>
      <c r="O42" s="34"/>
      <c r="P42" s="34"/>
      <c r="Q42" s="34"/>
      <c r="R42" s="34"/>
      <c r="S42" s="34"/>
      <c r="T42" s="34"/>
    </row>
    <row r="43" spans="1:20" s="6" customFormat="1" ht="59.25" customHeight="1">
      <c r="A43" s="32" t="s">
        <v>21</v>
      </c>
      <c r="B43" s="32"/>
      <c r="C43" s="32"/>
      <c r="D43" s="34" t="s">
        <v>20</v>
      </c>
      <c r="E43" s="34"/>
      <c r="F43" s="34"/>
      <c r="G43" s="34"/>
      <c r="H43" s="34"/>
      <c r="I43" s="34"/>
      <c r="J43" s="34"/>
      <c r="K43" s="34"/>
      <c r="L43" s="34"/>
      <c r="M43" s="34"/>
      <c r="N43" s="34"/>
      <c r="O43" s="34"/>
      <c r="P43" s="34"/>
      <c r="Q43" s="34"/>
      <c r="R43" s="34"/>
      <c r="S43" s="34"/>
      <c r="T43" s="34"/>
    </row>
    <row r="44" spans="1:20" s="6" customFormat="1" ht="54" customHeight="1">
      <c r="A44" s="32" t="s">
        <v>23</v>
      </c>
      <c r="B44" s="32"/>
      <c r="C44" s="32"/>
      <c r="D44" s="34" t="s">
        <v>22</v>
      </c>
      <c r="E44" s="34"/>
      <c r="F44" s="34"/>
      <c r="G44" s="34"/>
      <c r="H44" s="34"/>
      <c r="I44" s="34"/>
      <c r="J44" s="34"/>
      <c r="K44" s="34"/>
      <c r="L44" s="34"/>
      <c r="M44" s="34"/>
      <c r="N44" s="34"/>
      <c r="O44" s="34"/>
      <c r="P44" s="34"/>
      <c r="Q44" s="34"/>
      <c r="R44" s="34"/>
      <c r="S44" s="34"/>
      <c r="T44" s="34"/>
    </row>
    <row r="45" spans="1:20" s="6" customFormat="1" ht="47.25" customHeight="1">
      <c r="A45" s="32" t="s">
        <v>24</v>
      </c>
      <c r="B45" s="32"/>
      <c r="C45" s="32"/>
      <c r="D45" s="34" t="s">
        <v>19</v>
      </c>
      <c r="E45" s="34"/>
      <c r="F45" s="34"/>
      <c r="G45" s="34"/>
      <c r="H45" s="34"/>
      <c r="I45" s="34"/>
      <c r="J45" s="34"/>
      <c r="K45" s="34"/>
      <c r="L45" s="34"/>
      <c r="M45" s="34"/>
      <c r="N45" s="34"/>
      <c r="O45" s="34"/>
      <c r="P45" s="34"/>
      <c r="Q45" s="34"/>
      <c r="R45" s="34"/>
      <c r="S45" s="34"/>
      <c r="T45" s="34"/>
    </row>
    <row r="46" spans="1:20" s="6" customFormat="1" ht="227.25" customHeight="1">
      <c r="A46" s="40" t="s">
        <v>25</v>
      </c>
      <c r="B46" s="40"/>
      <c r="C46" s="40"/>
      <c r="D46" s="41" t="s">
        <v>32</v>
      </c>
      <c r="E46" s="41"/>
      <c r="F46" s="41"/>
      <c r="G46" s="41"/>
      <c r="H46" s="41"/>
      <c r="I46" s="41"/>
      <c r="J46" s="41"/>
      <c r="K46" s="41"/>
      <c r="L46" s="41"/>
      <c r="M46" s="41"/>
      <c r="N46" s="41"/>
      <c r="O46" s="41"/>
      <c r="P46" s="41"/>
      <c r="Q46" s="41"/>
      <c r="R46" s="41"/>
      <c r="S46" s="41"/>
      <c r="T46" s="41"/>
    </row>
    <row r="47" spans="1:20" s="6" customFormat="1" ht="108.75" customHeight="1">
      <c r="A47" s="40" t="s">
        <v>26</v>
      </c>
      <c r="B47" s="40"/>
      <c r="C47" s="40"/>
      <c r="D47" s="41" t="s">
        <v>33</v>
      </c>
      <c r="E47" s="41"/>
      <c r="F47" s="41"/>
      <c r="G47" s="41"/>
      <c r="H47" s="41"/>
      <c r="I47" s="41"/>
      <c r="J47" s="41"/>
      <c r="K47" s="41"/>
      <c r="L47" s="41"/>
      <c r="M47" s="41"/>
      <c r="N47" s="41"/>
      <c r="O47" s="41"/>
      <c r="P47" s="41"/>
      <c r="Q47" s="41"/>
      <c r="R47" s="41"/>
      <c r="S47" s="41"/>
      <c r="T47" s="41"/>
    </row>
    <row r="48" spans="1:20" ht="15">
      <c r="C48" s="3"/>
      <c r="D48" s="3"/>
      <c r="E48" s="3"/>
      <c r="F48" s="4"/>
      <c r="G48" s="4"/>
      <c r="H48" s="4"/>
      <c r="I48" s="4"/>
    </row>
    <row r="49" spans="3:9" ht="15">
      <c r="C49" s="3"/>
      <c r="D49" s="3"/>
      <c r="E49" s="3"/>
      <c r="F49" s="4"/>
      <c r="G49" s="4"/>
      <c r="H49" s="4"/>
      <c r="I49" s="4"/>
    </row>
  </sheetData>
  <protectedRanges>
    <protectedRange sqref="F6:F40" name="Диапазон3"/>
  </protectedRanges>
  <autoFilter ref="A1:T47"/>
  <mergeCells count="18">
    <mergeCell ref="A47:C47"/>
    <mergeCell ref="D47:T47"/>
    <mergeCell ref="A45:C45"/>
    <mergeCell ref="A43:C43"/>
    <mergeCell ref="A46:C46"/>
    <mergeCell ref="D46:T46"/>
    <mergeCell ref="D43:T43"/>
    <mergeCell ref="D44:T44"/>
    <mergeCell ref="D45:T45"/>
    <mergeCell ref="E3:L3"/>
    <mergeCell ref="T4:T5"/>
    <mergeCell ref="A42:C42"/>
    <mergeCell ref="A44:C44"/>
    <mergeCell ref="M4:Q4"/>
    <mergeCell ref="D42:T42"/>
    <mergeCell ref="R4:R5"/>
    <mergeCell ref="S4:S5"/>
    <mergeCell ref="A41:K41"/>
  </mergeCells>
  <pageMargins left="0.7" right="0.7" top="0.75" bottom="0.75" header="0.3" footer="0.3"/>
  <pageSetup paperSize="8" scale="46" orientation="landscape" r:id="rId1"/>
  <ignoredErrors>
    <ignoredError sqref="S4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2020-04-23T14:57:10Z</dcterms:modified>
</cp:coreProperties>
</file>